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FDC8491-54AD-4268-B74B-DC08D6C3DABE}" xr6:coauthVersionLast="47" xr6:coauthVersionMax="47" xr10:uidLastSave="{00000000-0000-0000-0000-000000000000}"/>
  <bookViews>
    <workbookView xWindow="29850" yWindow="3300" windowWidth="26115" windowHeight="12495" tabRatio="632" firstSheet="47" activeTab="5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Standing Facilities" sheetId="12" r:id="rId53"/>
    <sheet name="Exceed Reserves" sheetId="2" r:id="rId5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0" i="146" l="1"/>
  <c r="G23" i="146"/>
  <c r="G22" i="146"/>
  <c r="G21" i="146"/>
  <c r="G20" i="146"/>
  <c r="D28" i="146"/>
  <c r="D21" i="146"/>
  <c r="Q19" i="146"/>
  <c r="Q16" i="146" l="1"/>
  <c r="G14" i="146" l="1"/>
  <c r="G13" i="146"/>
  <c r="Q13" i="146"/>
  <c r="D14" i="146"/>
  <c r="G16" i="146"/>
  <c r="G15" i="146"/>
  <c r="Q9" i="146"/>
  <c r="E246" i="2" l="1"/>
  <c r="D246" i="2"/>
  <c r="D7" i="146"/>
  <c r="G12" i="146" l="1"/>
  <c r="N22" i="146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N35" i="146" s="1"/>
  <c r="C35" i="146"/>
  <c r="U34" i="146"/>
  <c r="K34" i="146"/>
  <c r="N34" i="146" s="1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26" i="146" l="1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Z33" i="145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2" i="146" l="1"/>
  <c r="Y23" i="146" s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Y28" i="146" l="1"/>
  <c r="Z19" i="146"/>
  <c r="Y30" i="143"/>
  <c r="Y31" i="143" s="1"/>
  <c r="Y32" i="143" s="1"/>
  <c r="Y33" i="143" s="1"/>
  <c r="D14" i="142"/>
  <c r="Y29" i="146" l="1"/>
  <c r="Y30" i="146" s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Y35" i="146" l="1"/>
  <c r="Z26" i="146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6" i="146" l="1"/>
  <c r="Y37" i="146" s="1"/>
  <c r="Y38" i="146" s="1"/>
  <c r="Y39" i="146" s="1"/>
  <c r="Y40" i="146" s="1"/>
  <c r="Y41" i="146" s="1"/>
  <c r="Z33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P12" i="146" l="1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Q21" i="146"/>
  <c r="S20" i="146"/>
  <c r="R20" i="146" s="1"/>
  <c r="P21" i="146" l="1"/>
  <c r="O21" i="146" s="1"/>
  <c r="Q22" i="146"/>
  <c r="S21" i="146"/>
  <c r="R21" i="146" s="1"/>
  <c r="P22" i="146" l="1"/>
  <c r="O22" i="146" s="1"/>
  <c r="Q23" i="146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Q27" i="146" l="1"/>
  <c r="P26" i="146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Q30" i="146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Q33" i="146"/>
  <c r="S32" i="146"/>
  <c r="R32" i="146" s="1"/>
  <c r="P33" i="146" l="1"/>
  <c r="O33" i="146" s="1"/>
  <c r="Q34" i="146"/>
  <c r="S33" i="146"/>
  <c r="R33" i="146" s="1"/>
  <c r="Q35" i="146" l="1"/>
  <c r="P34" i="146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Q37" i="146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Q40" i="146"/>
  <c r="S39" i="146"/>
  <c r="R39" i="146" s="1"/>
  <c r="Q41" i="146" l="1"/>
  <c r="P40" i="146"/>
  <c r="O40" i="146" s="1"/>
  <c r="S40" i="146"/>
  <c r="R40" i="146" s="1"/>
  <c r="P41" i="146" l="1"/>
  <c r="O41" i="146" s="1"/>
  <c r="S41" i="146"/>
  <c r="R41" i="146" s="1"/>
</calcChain>
</file>

<file path=xl/sharedStrings.xml><?xml version="1.0" encoding="utf-8"?>
<sst xmlns="http://schemas.openxmlformats.org/spreadsheetml/2006/main" count="2004" uniqueCount="398">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</sst>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Reserves'!$A$228:$A$246</c:f>
              <c:strCache>
                <c:ptCount val="19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</c:strCache>
            </c:strRef>
          </c:cat>
          <c:val>
            <c:numRef>
              <c:f>'Exceed Reserves'!$D$228:$D$246</c:f>
              <c:numCache>
                <c:formatCode>#,##0</c:formatCode>
                <c:ptCount val="19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Reserves'!$A$229:$A$246</c:f>
              <c:strCache>
                <c:ptCount val="18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</c:strCache>
            </c:strRef>
          </c:cat>
          <c:val>
            <c:numRef>
              <c:f>'Exceed Reserves'!$E$229:$E$246</c:f>
              <c:numCache>
                <c:formatCode>_(* #,##0_);_(* \(#,##0\);_(* "-"??_);_(@_)</c:formatCode>
                <c:ptCount val="18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tabSelected="1" zoomScaleNormal="100" workbookViewId="0">
      <pane xSplit="2" ySplit="6" topLeftCell="H7" activePane="bottomRight" state="frozen"/>
      <selection pane="topRight" activeCell="C1" sqref="C1"/>
      <selection pane="bottomLeft" activeCell="A7" sqref="A7"/>
      <selection pane="bottomRight" activeCell="M25" sqref="M2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28300</v>
      </c>
      <c r="J8" s="63">
        <v>-200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2700</v>
      </c>
      <c r="J9" s="63">
        <v>-200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-8100</v>
      </c>
      <c r="J12" s="63">
        <v>200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-10100</v>
      </c>
      <c r="J13" s="63">
        <v>200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4300</v>
      </c>
      <c r="J14" s="63">
        <v>200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-6300</v>
      </c>
      <c r="J15" s="63">
        <v>200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4600</v>
      </c>
      <c r="J16" s="63">
        <v>200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-3005649</v>
      </c>
      <c r="Y19" s="156">
        <f>Y18-K19-L19</f>
        <v>-3009932</v>
      </c>
      <c r="Z19" s="217">
        <f>AVERAGE(Y19:Y27)</f>
        <v>-3000173.888888889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/>
      <c r="F21" s="23"/>
      <c r="G21" s="26">
        <f>D21+E21+F21-E20-F20</f>
        <v>2871741</v>
      </c>
      <c r="H21" s="132">
        <v>300</v>
      </c>
      <c r="I21" s="63">
        <v>-2000</v>
      </c>
      <c r="J21" s="63">
        <v>200</v>
      </c>
      <c r="K21" s="170">
        <f t="shared" ref="K21:K23" si="12">+H21+I21+J21</f>
        <v>-1500</v>
      </c>
      <c r="L21" s="171"/>
      <c r="M21" s="153"/>
      <c r="N21" s="149">
        <f t="shared" si="11"/>
        <v>2870241</v>
      </c>
      <c r="O21" s="67">
        <f t="shared" si="3"/>
        <v>193066.37666666665</v>
      </c>
      <c r="P21" s="7">
        <f t="shared" si="6"/>
        <v>2895995.65</v>
      </c>
      <c r="Q21" s="164">
        <f>Q20+N21</f>
        <v>3027682.51</v>
      </c>
      <c r="R21" s="29">
        <f t="shared" si="1"/>
        <v>215.7042206533942</v>
      </c>
      <c r="S21" s="5">
        <f>SUM($Q$7:$Q21)/T21</f>
        <v>359928.37666666665</v>
      </c>
      <c r="T21" s="18">
        <v>15</v>
      </c>
      <c r="U21" s="4"/>
      <c r="V21" s="131"/>
      <c r="W21" s="105"/>
      <c r="X21" s="167"/>
      <c r="Y21" s="156">
        <f>Y20-K21-L21</f>
        <v>-2999866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>
        <v>300</v>
      </c>
      <c r="I22" s="63">
        <v>-2000</v>
      </c>
      <c r="J22" s="63">
        <v>200</v>
      </c>
      <c r="K22" s="170">
        <f t="shared" si="12"/>
        <v>-1500</v>
      </c>
      <c r="L22" s="171"/>
      <c r="M22" s="153"/>
      <c r="N22" s="149">
        <f t="shared" si="11"/>
        <v>-1500</v>
      </c>
      <c r="O22" s="67">
        <f t="shared" si="3"/>
        <v>359707.26</v>
      </c>
      <c r="P22" s="7">
        <f t="shared" si="6"/>
        <v>5755316.1600000001</v>
      </c>
      <c r="Q22" s="164">
        <f>Q21+N22</f>
        <v>3026182.51</v>
      </c>
      <c r="R22" s="29">
        <f t="shared" si="1"/>
        <v>315.57170596061417</v>
      </c>
      <c r="S22" s="5">
        <f>SUM($Q$7:$Q22)/T22</f>
        <v>526569.26</v>
      </c>
      <c r="T22" s="18">
        <v>16</v>
      </c>
      <c r="U22" s="4"/>
      <c r="V22" s="131"/>
      <c r="W22" s="105"/>
      <c r="X22" s="167"/>
      <c r="Y22" s="156">
        <f>Y21-K22-L22</f>
        <v>-2998366</v>
      </c>
      <c r="Z22" s="217"/>
      <c r="AA22" s="92"/>
    </row>
    <row r="23" spans="2:31">
      <c r="B23" s="116">
        <v>45709</v>
      </c>
      <c r="C23" s="14"/>
      <c r="D23" s="87"/>
      <c r="E23" s="87"/>
      <c r="F23" s="23"/>
      <c r="G23" s="26">
        <f t="shared" si="13"/>
        <v>0</v>
      </c>
      <c r="H23" s="132">
        <v>2800</v>
      </c>
      <c r="I23" s="63">
        <v>-2000</v>
      </c>
      <c r="J23" s="63">
        <v>200</v>
      </c>
      <c r="K23" s="170">
        <f t="shared" si="12"/>
        <v>1000</v>
      </c>
      <c r="L23" s="171"/>
      <c r="M23" s="153"/>
      <c r="N23" s="149">
        <f t="shared" si="11"/>
        <v>1000</v>
      </c>
      <c r="O23" s="67">
        <f t="shared" si="3"/>
        <v>506802.1570588235</v>
      </c>
      <c r="P23" s="7">
        <f t="shared" si="6"/>
        <v>8615636.6699999999</v>
      </c>
      <c r="Q23" s="164">
        <f>Q22+N23</f>
        <v>3027182.51</v>
      </c>
      <c r="R23" s="29">
        <f t="shared" si="1"/>
        <v>403.7253281507015</v>
      </c>
      <c r="S23" s="5">
        <f>SUM($Q$7:$Q23)/T23</f>
        <v>673664.1570588235</v>
      </c>
      <c r="T23" s="18">
        <v>17</v>
      </c>
      <c r="U23" s="27"/>
      <c r="V23" s="135"/>
      <c r="W23" s="105"/>
      <c r="X23" s="167"/>
      <c r="Y23" s="156">
        <f>Y22-K23-L23-1</f>
        <v>-2999367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637553.17666666664</v>
      </c>
      <c r="P24" s="7">
        <f t="shared" si="6"/>
        <v>11475957.18</v>
      </c>
      <c r="Q24" s="164">
        <f t="shared" ref="Q24:Q25" si="14">Q23+N24</f>
        <v>3027182.51</v>
      </c>
      <c r="R24" s="29">
        <f t="shared" si="1"/>
        <v>482.08410343077912</v>
      </c>
      <c r="S24" s="5">
        <f>SUM($Q$7:$Q24)/T24</f>
        <v>804415.17666666664</v>
      </c>
      <c r="T24" s="18">
        <v>18</v>
      </c>
      <c r="U24" s="4"/>
      <c r="V24" s="135"/>
      <c r="W24" s="105"/>
      <c r="X24" s="167"/>
      <c r="Y24" s="156">
        <f t="shared" ref="Y24:Y41" si="15">Y23-K24-L24</f>
        <v>-2999367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754540.93105263158</v>
      </c>
      <c r="P25" s="7">
        <f t="shared" si="6"/>
        <v>14336277.689999999</v>
      </c>
      <c r="Q25" s="164">
        <f t="shared" si="14"/>
        <v>3027182.51</v>
      </c>
      <c r="R25" s="29">
        <f t="shared" si="1"/>
        <v>552.19458657611165</v>
      </c>
      <c r="S25" s="5">
        <f>SUM($Q$7:$Q25)/T25</f>
        <v>921402.93105263147</v>
      </c>
      <c r="T25" s="18">
        <v>19</v>
      </c>
      <c r="U25" s="4"/>
      <c r="V25" s="131"/>
      <c r="W25" s="105"/>
      <c r="X25" s="167"/>
      <c r="Y25" s="156">
        <f t="shared" si="15"/>
        <v>-2999367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/>
      <c r="F26" s="23"/>
      <c r="G26" s="26">
        <f>D26+E26+F26-E23-F23</f>
        <v>0</v>
      </c>
      <c r="H26" s="132">
        <v>300</v>
      </c>
      <c r="I26" s="63">
        <v>-2000</v>
      </c>
      <c r="J26" s="63">
        <v>100</v>
      </c>
      <c r="K26" s="170">
        <f t="shared" si="8"/>
        <v>-1600</v>
      </c>
      <c r="L26" s="171"/>
      <c r="M26" s="153"/>
      <c r="N26" s="149">
        <f t="shared" ref="N26" si="16">L26+K26+G26+M26</f>
        <v>-1600</v>
      </c>
      <c r="O26" s="67">
        <f t="shared" si="3"/>
        <v>859749.90999999992</v>
      </c>
      <c r="P26" s="7">
        <f t="shared" si="6"/>
        <v>17194998.199999999</v>
      </c>
      <c r="Q26" s="164">
        <f>Q25+N26</f>
        <v>3025582.51</v>
      </c>
      <c r="R26" s="29">
        <f t="shared" si="1"/>
        <v>615.24607759705611</v>
      </c>
      <c r="S26" s="5">
        <f>SUM($Q$7:$Q26)/T26</f>
        <v>1026611.9099999998</v>
      </c>
      <c r="T26" s="18">
        <v>20</v>
      </c>
      <c r="U26" s="138">
        <f>B26</f>
        <v>45712</v>
      </c>
      <c r="V26" s="131"/>
      <c r="W26" s="105"/>
      <c r="X26" s="167" t="e">
        <f>AVERAGE(W26:W34)</f>
        <v>#DIV/0!</v>
      </c>
      <c r="Y26" s="156">
        <f t="shared" si="15"/>
        <v>-2997767</v>
      </c>
      <c r="Z26" s="217">
        <f>AVERAGE(Y26:Y34)</f>
        <v>-2996345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-2000</v>
      </c>
      <c r="J27" s="63">
        <v>100</v>
      </c>
      <c r="K27" s="170">
        <f t="shared" si="8"/>
        <v>-1600</v>
      </c>
      <c r="L27" s="171"/>
      <c r="M27" s="153"/>
      <c r="N27" s="149">
        <f>L27+K27+G27+M27</f>
        <v>-1600</v>
      </c>
      <c r="O27" s="67">
        <f t="shared" si="3"/>
        <v>954862.89095238096</v>
      </c>
      <c r="P27" s="7">
        <f t="shared" si="6"/>
        <v>20052120.710000001</v>
      </c>
      <c r="Q27" s="164">
        <f>Q26+N27+2</f>
        <v>3023984.51</v>
      </c>
      <c r="R27" s="29">
        <f t="shared" si="1"/>
        <v>672.24766031354091</v>
      </c>
      <c r="S27" s="5">
        <f>SUM($Q$7:$Q27)/T27+1</f>
        <v>1121725.8909523806</v>
      </c>
      <c r="T27" s="18">
        <v>21</v>
      </c>
      <c r="U27" s="138">
        <f>B28+6</f>
        <v>45720</v>
      </c>
      <c r="V27" s="159"/>
      <c r="W27" s="105"/>
      <c r="X27" s="167"/>
      <c r="Y27" s="156">
        <f>Y26-K27-L27</f>
        <v>-2996167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</f>
        <v>-13025</v>
      </c>
      <c r="E28" s="87"/>
      <c r="F28" s="23"/>
      <c r="G28" s="26">
        <f t="shared" ref="G28:G30" si="17">D28+E28+F28-E27-F27</f>
        <v>-13025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-13025</v>
      </c>
      <c r="O28" s="67">
        <f t="shared" si="3"/>
        <v>1040737.1009090908</v>
      </c>
      <c r="P28" s="7">
        <f t="shared" si="6"/>
        <v>22896216.219999999</v>
      </c>
      <c r="Q28" s="164">
        <f>Q27+N28-2</f>
        <v>3010957.51</v>
      </c>
      <c r="R28" s="29">
        <f t="shared" si="1"/>
        <v>723.71187023354059</v>
      </c>
      <c r="S28" s="5">
        <f>SUM($Q$7:$Q28)/T28+1</f>
        <v>1207600.1009090906</v>
      </c>
      <c r="T28" s="18">
        <v>22</v>
      </c>
      <c r="U28" s="4"/>
      <c r="V28" s="131"/>
      <c r="W28" s="105"/>
      <c r="X28" s="167"/>
      <c r="Y28" s="156">
        <f>Y27-K28-L28</f>
        <v>-2996167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1119144.0752173911</v>
      </c>
      <c r="P29" s="7">
        <f t="shared" si="6"/>
        <v>25740313.729999997</v>
      </c>
      <c r="Q29" s="164">
        <f>Q28+N29+2</f>
        <v>3010959.51</v>
      </c>
      <c r="R29" s="29">
        <f t="shared" si="1"/>
        <v>770.7003842800583</v>
      </c>
      <c r="S29" s="5">
        <f>SUM($Q$7:$Q29)/T29</f>
        <v>1286006.0752173909</v>
      </c>
      <c r="T29" s="18">
        <v>23</v>
      </c>
      <c r="U29" s="4"/>
      <c r="V29" s="131"/>
      <c r="W29" s="105"/>
      <c r="X29" s="167"/>
      <c r="Y29" s="156">
        <f>Y28-K29-L29</f>
        <v>-2996167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1191017.093333333</v>
      </c>
      <c r="P30" s="7">
        <f t="shared" si="6"/>
        <v>28584410.239999995</v>
      </c>
      <c r="Q30" s="164">
        <f>Q29+N30-1</f>
        <v>3010958.51</v>
      </c>
      <c r="R30" s="29">
        <f t="shared" si="1"/>
        <v>813.77371320811972</v>
      </c>
      <c r="S30" s="5">
        <f>SUM($Q$7:$Q30)/T30</f>
        <v>1357879.0933333328</v>
      </c>
      <c r="T30" s="18">
        <v>24</v>
      </c>
      <c r="U30" s="4"/>
      <c r="V30" s="131"/>
      <c r="W30" s="105"/>
      <c r="X30" s="167"/>
      <c r="Y30" s="156">
        <f t="shared" si="15"/>
        <v>-2996167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1257140.2699999998</v>
      </c>
      <c r="P31" s="7">
        <f t="shared" si="6"/>
        <v>31428506.749999993</v>
      </c>
      <c r="Q31" s="164">
        <f t="shared" ref="Q31:Q39" si="18">Q30+N31</f>
        <v>3010958.51</v>
      </c>
      <c r="R31" s="29">
        <f t="shared" si="1"/>
        <v>853.40117582193625</v>
      </c>
      <c r="S31" s="5">
        <f>SUM($Q$7:$Q31)/T31</f>
        <v>1424002.2699999993</v>
      </c>
      <c r="T31" s="18">
        <v>25</v>
      </c>
      <c r="U31" s="4"/>
      <c r="V31" s="137"/>
      <c r="W31" s="105"/>
      <c r="X31" s="167"/>
      <c r="Y31" s="156">
        <f t="shared" si="15"/>
        <v>-2996167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1318177.048461538</v>
      </c>
      <c r="P32" s="7">
        <f t="shared" si="6"/>
        <v>34272603.25999999</v>
      </c>
      <c r="Q32" s="164">
        <f t="shared" si="18"/>
        <v>3010958.51</v>
      </c>
      <c r="R32" s="29">
        <f t="shared" si="1"/>
        <v>889.98037208084395</v>
      </c>
      <c r="S32" s="5">
        <f>SUM($Q$7:$Q32)/T32</f>
        <v>1485039.0484615378</v>
      </c>
      <c r="T32" s="18">
        <v>26</v>
      </c>
      <c r="U32" s="27"/>
      <c r="V32" s="137"/>
      <c r="W32" s="105"/>
      <c r="X32" s="167"/>
      <c r="Y32" s="156">
        <f t="shared" si="15"/>
        <v>-2996167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1374692.6211111108</v>
      </c>
      <c r="P33" s="7">
        <f t="shared" si="6"/>
        <v>37116700.769999988</v>
      </c>
      <c r="Q33" s="164">
        <f>Q32+N33+1</f>
        <v>3010959.51</v>
      </c>
      <c r="R33" s="29">
        <f t="shared" si="1"/>
        <v>923.85002044270732</v>
      </c>
      <c r="S33" s="5">
        <f>SUM($Q$7:$Q33)/T33</f>
        <v>1541554.6211111103</v>
      </c>
      <c r="T33" s="18">
        <v>27</v>
      </c>
      <c r="U33" s="138">
        <f>B33</f>
        <v>45719</v>
      </c>
      <c r="V33" s="131"/>
      <c r="W33" s="105"/>
      <c r="X33" s="167" t="e">
        <f>AVERAGE(W33:W41)</f>
        <v>#DIV/0!</v>
      </c>
      <c r="Y33" s="156">
        <f>Y32-K33-L33-1</f>
        <v>-2996168</v>
      </c>
      <c r="Z33" s="217">
        <f>AVERAGE(Y33:Y41)</f>
        <v>-2996169.3333333335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1427171.3671428566</v>
      </c>
      <c r="P34" s="7">
        <f t="shared" si="6"/>
        <v>39960798.279999986</v>
      </c>
      <c r="Q34" s="164">
        <f>Q33+N34</f>
        <v>3010959.51</v>
      </c>
      <c r="R34" s="29">
        <f t="shared" si="1"/>
        <v>955.30040820729494</v>
      </c>
      <c r="S34" s="5">
        <f>SUM($Q$7:$Q34)/T34</f>
        <v>1594033.3671428564</v>
      </c>
      <c r="T34" s="18">
        <v>28</v>
      </c>
      <c r="U34" s="138">
        <f>B33+8</f>
        <v>45727</v>
      </c>
      <c r="V34" s="131"/>
      <c r="W34" s="105"/>
      <c r="X34" s="167"/>
      <c r="Y34" s="156">
        <f t="shared" si="15"/>
        <v>-2996168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1476030.8893103444</v>
      </c>
      <c r="P35" s="7">
        <f t="shared" si="6"/>
        <v>42804895.789999984</v>
      </c>
      <c r="Q35" s="164">
        <f>Q34+N35</f>
        <v>3010959.51</v>
      </c>
      <c r="R35" s="29">
        <f t="shared" si="1"/>
        <v>984.58180371225569</v>
      </c>
      <c r="S35" s="5">
        <f>SUM($Q$7:$Q35)/T35</f>
        <v>1642892.8893103441</v>
      </c>
      <c r="T35" s="18">
        <v>29</v>
      </c>
      <c r="U35" s="4"/>
      <c r="V35" s="131"/>
      <c r="W35" s="105"/>
      <c r="X35" s="167"/>
      <c r="Y35" s="156">
        <f>Y34-K35-L35</f>
        <v>-2996168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1521633.1433333328</v>
      </c>
      <c r="P36" s="7">
        <f t="shared" si="6"/>
        <v>45648994.299999982</v>
      </c>
      <c r="Q36" s="164">
        <f>Q35+N36+1</f>
        <v>3010960.51</v>
      </c>
      <c r="R36" s="29">
        <f t="shared" si="1"/>
        <v>1011.9117254577629</v>
      </c>
      <c r="S36" s="5">
        <f>SUM($Q$7:$Q36)/T36+1</f>
        <v>1688496.1433333324</v>
      </c>
      <c r="T36" s="18">
        <v>30</v>
      </c>
      <c r="U36" s="4"/>
      <c r="V36" s="136"/>
      <c r="W36" s="105"/>
      <c r="X36" s="167"/>
      <c r="Y36" s="156">
        <f>Y35-K36-L36-2</f>
        <v>-2996170</v>
      </c>
      <c r="Z36" s="217"/>
      <c r="AD36" s="1"/>
      <c r="AE36" s="1"/>
    </row>
    <row r="37" spans="2:31">
      <c r="B37" s="116">
        <v>45723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1564293.3487096769</v>
      </c>
      <c r="P37" s="7">
        <f t="shared" si="6"/>
        <v>48493093.80999998</v>
      </c>
      <c r="Q37" s="164">
        <f>Q36+N37+1</f>
        <v>3010961.51</v>
      </c>
      <c r="R37" s="29">
        <f t="shared" si="1"/>
        <v>1037.4778851444169</v>
      </c>
      <c r="S37" s="5">
        <f>SUM($Q$7:$Q37)/T37+1</f>
        <v>1731156.3487096766</v>
      </c>
      <c r="T37" s="18">
        <v>31</v>
      </c>
      <c r="U37" s="27"/>
      <c r="V37" s="137"/>
      <c r="W37" s="105"/>
      <c r="X37" s="167"/>
      <c r="Y37" s="156">
        <f t="shared" si="15"/>
        <v>-2996170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1604287.2912499993</v>
      </c>
      <c r="P38" s="7">
        <f t="shared" si="6"/>
        <v>51337193.319999978</v>
      </c>
      <c r="Q38" s="164">
        <f t="shared" si="18"/>
        <v>3010961.51</v>
      </c>
      <c r="R38" s="29">
        <f t="shared" si="1"/>
        <v>1061.4455605530313</v>
      </c>
      <c r="S38" s="5">
        <f>SUM($Q$7:$Q38)/T38</f>
        <v>1771149.2912499991</v>
      </c>
      <c r="T38" s="18">
        <v>32</v>
      </c>
      <c r="U38" s="27"/>
      <c r="V38" s="137"/>
      <c r="W38" s="105"/>
      <c r="X38" s="167"/>
      <c r="Y38" s="156">
        <f t="shared" si="15"/>
        <v>-2996170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1641857.3584848477</v>
      </c>
      <c r="P39" s="7">
        <f t="shared" si="6"/>
        <v>54181292.829999976</v>
      </c>
      <c r="Q39" s="164">
        <f t="shared" si="18"/>
        <v>3010961.51</v>
      </c>
      <c r="R39" s="29">
        <f t="shared" si="1"/>
        <v>1083.9612125498002</v>
      </c>
      <c r="S39" s="5">
        <f>SUM($Q$7:$Q39)/T39</f>
        <v>1808719.3584848475</v>
      </c>
      <c r="T39" s="18">
        <v>33</v>
      </c>
      <c r="U39" s="27"/>
      <c r="V39" s="137"/>
      <c r="W39" s="105"/>
      <c r="X39" s="167"/>
      <c r="Y39" s="156">
        <f t="shared" si="15"/>
        <v>-2996170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1677217.4511764699</v>
      </c>
      <c r="P40" s="7">
        <f t="shared" si="6"/>
        <v>57025393.339999974</v>
      </c>
      <c r="Q40" s="164">
        <f>Q39+N40+1</f>
        <v>3010962.51</v>
      </c>
      <c r="R40" s="29">
        <f t="shared" si="1"/>
        <v>1105.1524320555127</v>
      </c>
      <c r="S40" s="5">
        <f>SUM($Q$7:$Q40)/T40</f>
        <v>1844079.4511764697</v>
      </c>
      <c r="T40" s="18">
        <v>34</v>
      </c>
      <c r="U40" s="138"/>
      <c r="V40" s="131"/>
      <c r="W40" s="105"/>
      <c r="X40" s="167"/>
      <c r="Y40" s="156">
        <f t="shared" si="15"/>
        <v>-2996170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1710556.9099999992</v>
      </c>
      <c r="P41" s="7">
        <f t="shared" si="6"/>
        <v>59869491.849999972</v>
      </c>
      <c r="Q41" s="164">
        <f>Q40+N41-2</f>
        <v>3010960.51</v>
      </c>
      <c r="R41" s="29">
        <f t="shared" si="1"/>
        <v>1125.132690486749</v>
      </c>
      <c r="S41" s="5">
        <f>SUM($Q$7:$Q41)/T41</f>
        <v>1877418.909999999</v>
      </c>
      <c r="T41" s="18">
        <v>35</v>
      </c>
      <c r="U41" s="138"/>
      <c r="V41" s="131"/>
      <c r="W41" s="105"/>
      <c r="X41" s="167"/>
      <c r="Y41" s="156">
        <f t="shared" si="15"/>
        <v>-2996170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72"/>
  <sheetViews>
    <sheetView topLeftCell="A5461" workbookViewId="0">
      <selection activeCell="D5472" sqref="D547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6"/>
  <sheetViews>
    <sheetView workbookViewId="0">
      <pane ySplit="1" topLeftCell="A227" activePane="bottomLeft" state="frozen"/>
      <selection activeCell="X30" sqref="X30"/>
      <selection pane="bottomLeft" activeCell="E247" sqref="E24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53</vt:i4>
      </vt:variant>
    </vt:vector>
  </HeadingPairs>
  <TitlesOfParts>
    <vt:vector size="10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2025-02-19T10:31:17Z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